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75" windowWidth="21345" windowHeight="7710" activeTab="3"/>
  </bookViews>
  <sheets>
    <sheet name="基本情况(2016)" sheetId="7" r:id="rId1"/>
    <sheet name="预决算执行情况(2016)" sheetId="5" r:id="rId2"/>
    <sheet name="基本情况（2017)" sheetId="8" r:id="rId3"/>
    <sheet name="预决算执行情况表（2017）" sheetId="9" r:id="rId4"/>
    <sheet name="公开情况" sheetId="6" r:id="rId5"/>
  </sheets>
  <calcPr calcId="125725"/>
</workbook>
</file>

<file path=xl/calcChain.xml><?xml version="1.0" encoding="utf-8"?>
<calcChain xmlns="http://schemas.openxmlformats.org/spreadsheetml/2006/main">
  <c r="D6" i="8"/>
  <c r="D6" i="7"/>
  <c r="C11" i="9"/>
  <c r="E11" s="1"/>
  <c r="D11" i="5"/>
  <c r="E11"/>
  <c r="D11" i="9"/>
  <c r="E6"/>
  <c r="E7"/>
  <c r="E8"/>
  <c r="E9"/>
  <c r="E10"/>
  <c r="E5"/>
  <c r="E6" i="5"/>
  <c r="E7"/>
  <c r="E8"/>
  <c r="E9"/>
  <c r="E10"/>
  <c r="E5"/>
</calcChain>
</file>

<file path=xl/sharedStrings.xml><?xml version="1.0" encoding="utf-8"?>
<sst xmlns="http://schemas.openxmlformats.org/spreadsheetml/2006/main" count="111" uniqueCount="54">
  <si>
    <t>附件1</t>
  </si>
  <si>
    <t>公立医院基本情况表</t>
  </si>
  <si>
    <t>金额单位：万元</t>
  </si>
  <si>
    <t>序号</t>
  </si>
  <si>
    <t>项目</t>
  </si>
  <si>
    <t>单位</t>
  </si>
  <si>
    <t>金额（数值）</t>
  </si>
  <si>
    <t>一</t>
  </si>
  <si>
    <t>编制人数</t>
  </si>
  <si>
    <t>人</t>
  </si>
  <si>
    <t>二</t>
  </si>
  <si>
    <t>年未在职职工人数</t>
  </si>
  <si>
    <t>1</t>
  </si>
  <si>
    <t xml:space="preserve">  其中：编内在职职工</t>
  </si>
  <si>
    <t>三</t>
  </si>
  <si>
    <t>编制床位</t>
  </si>
  <si>
    <t>床位</t>
  </si>
  <si>
    <t>四</t>
  </si>
  <si>
    <t>平均开放床位</t>
  </si>
  <si>
    <t>五</t>
  </si>
  <si>
    <t>资产</t>
  </si>
  <si>
    <t xml:space="preserve">  其中：固定资产</t>
  </si>
  <si>
    <t>六</t>
  </si>
  <si>
    <t>负债</t>
  </si>
  <si>
    <t xml:space="preserve">  其中：长期负债</t>
  </si>
  <si>
    <t>附件2</t>
  </si>
  <si>
    <t xml:space="preserve"> 公立医院预决算执行情况表</t>
  </si>
  <si>
    <t>项  目</t>
  </si>
  <si>
    <t>本年预算</t>
  </si>
  <si>
    <t>本年完成数</t>
  </si>
  <si>
    <t>预算执行率</t>
  </si>
  <si>
    <t>总收入</t>
  </si>
  <si>
    <t xml:space="preserve">  其中：医疗收入</t>
  </si>
  <si>
    <t>(1)</t>
  </si>
  <si>
    <t xml:space="preserve">      财政补助及其他收入</t>
  </si>
  <si>
    <t>总支出</t>
  </si>
  <si>
    <t xml:space="preserve"> 其中：医疗成本及管理费用</t>
  </si>
  <si>
    <t xml:space="preserve">       财政补助及其他支出</t>
  </si>
  <si>
    <t>收支结余</t>
  </si>
  <si>
    <t>附件3</t>
  </si>
  <si>
    <t>本地区公立医院财务信息公开情况表</t>
  </si>
  <si>
    <t>行政部门：（单位盖章）</t>
  </si>
  <si>
    <t>公立医院全称</t>
  </si>
  <si>
    <t>是否公开（是/否）</t>
  </si>
  <si>
    <t>公开时间</t>
  </si>
  <si>
    <t>备注</t>
  </si>
  <si>
    <t>……</t>
  </si>
  <si>
    <t>附件2</t>
    <phoneticPr fontId="27" type="noConversion"/>
  </si>
  <si>
    <t>黄圃人民医院</t>
    <phoneticPr fontId="27" type="noConversion"/>
  </si>
  <si>
    <t>是</t>
    <phoneticPr fontId="27" type="noConversion"/>
  </si>
  <si>
    <t>公开方式（门户网站/公开媒体）</t>
    <phoneticPr fontId="27" type="noConversion"/>
  </si>
  <si>
    <t>门户网站</t>
  </si>
  <si>
    <t>填表人：梁燕莹</t>
    <phoneticPr fontId="27" type="noConversion"/>
  </si>
  <si>
    <t>联系方式：23216592</t>
    <phoneticPr fontId="27" type="noConversion"/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</si>
</sst>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#,##0.00_ ;\-#,##0.00"/>
    <numFmt numFmtId="178" formatCode="0.00_ "/>
    <numFmt numFmtId="179" formatCode="#,##0.000000000000_ 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12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6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right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left" vertical="center"/>
    </xf>
    <xf numFmtId="177" fontId="6" fillId="0" borderId="10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177" fontId="6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78" fontId="0" fillId="0" borderId="10" xfId="0" applyNumberFormat="1" applyBorder="1" applyAlignment="1">
      <alignment horizontal="center" vertical="center"/>
    </xf>
    <xf numFmtId="177" fontId="7" fillId="0" borderId="10" xfId="0" applyNumberFormat="1" applyFont="1" applyFill="1" applyBorder="1" applyAlignment="1" applyProtection="1">
      <alignment horizontal="center" vertical="center"/>
    </xf>
    <xf numFmtId="0" fontId="26" fillId="0" borderId="0" xfId="0" applyFont="1">
      <alignment vertical="center"/>
    </xf>
    <xf numFmtId="9" fontId="0" fillId="0" borderId="0" xfId="19" applyFont="1">
      <alignment vertical="center"/>
    </xf>
    <xf numFmtId="9" fontId="0" fillId="0" borderId="0" xfId="19" applyFont="1" applyAlignment="1">
      <alignment horizontal="right" vertical="center"/>
    </xf>
    <xf numFmtId="9" fontId="1" fillId="0" borderId="10" xfId="19" applyFont="1" applyBorder="1" applyAlignment="1">
      <alignment horizontal="center" vertical="center"/>
    </xf>
    <xf numFmtId="9" fontId="0" fillId="0" borderId="10" xfId="19" applyFont="1" applyBorder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33" applyFont="1">
      <alignment vertical="center"/>
    </xf>
    <xf numFmtId="176" fontId="4" fillId="0" borderId="0" xfId="33" applyFont="1" applyFill="1" applyBorder="1" applyAlignment="1" applyProtection="1">
      <alignment horizontal="center" vertical="center"/>
    </xf>
    <xf numFmtId="176" fontId="5" fillId="0" borderId="10" xfId="33" applyFont="1" applyFill="1" applyBorder="1" applyAlignment="1" applyProtection="1">
      <alignment horizontal="center" vertical="center"/>
    </xf>
    <xf numFmtId="176" fontId="6" fillId="0" borderId="10" xfId="33" applyFont="1" applyFill="1" applyBorder="1" applyAlignment="1" applyProtection="1">
      <alignment horizontal="center" vertical="center"/>
    </xf>
    <xf numFmtId="176" fontId="6" fillId="0" borderId="10" xfId="33" applyFont="1" applyFill="1" applyBorder="1" applyAlignment="1" applyProtection="1">
      <alignment horizontal="center" vertical="center" wrapText="1"/>
    </xf>
    <xf numFmtId="176" fontId="7" fillId="0" borderId="10" xfId="33" applyFont="1" applyFill="1" applyBorder="1" applyAlignment="1" applyProtection="1">
      <alignment horizontal="center"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57" fontId="0" fillId="0" borderId="11" xfId="0" applyNumberForma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千位分隔" xfId="33" builtinId="3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D15" sqref="D15"/>
    </sheetView>
  </sheetViews>
  <sheetFormatPr defaultColWidth="9" defaultRowHeight="14.25"/>
  <cols>
    <col min="1" max="1" width="8.375" customWidth="1"/>
    <col min="2" max="2" width="22.625" customWidth="1"/>
    <col min="3" max="3" width="12.375" customWidth="1"/>
    <col min="4" max="4" width="22.5" customWidth="1"/>
  </cols>
  <sheetData>
    <row r="1" spans="1:4" ht="24" customHeight="1">
      <c r="A1" t="s">
        <v>0</v>
      </c>
    </row>
    <row r="2" spans="1:4" ht="22.5">
      <c r="A2" s="37" t="s">
        <v>1</v>
      </c>
      <c r="B2" s="37"/>
      <c r="C2" s="37"/>
      <c r="D2" s="37"/>
    </row>
    <row r="3" spans="1:4" ht="33.950000000000003" customHeight="1">
      <c r="C3" s="11"/>
      <c r="D3" s="11" t="s">
        <v>2</v>
      </c>
    </row>
    <row r="4" spans="1:4" s="8" customFormat="1" ht="36" customHeight="1">
      <c r="A4" s="2" t="s">
        <v>3</v>
      </c>
      <c r="B4" s="2" t="s">
        <v>4</v>
      </c>
      <c r="C4" s="2" t="s">
        <v>5</v>
      </c>
      <c r="D4" s="2" t="s">
        <v>6</v>
      </c>
    </row>
    <row r="5" spans="1:4" ht="36" customHeight="1">
      <c r="A5" s="4" t="s">
        <v>7</v>
      </c>
      <c r="B5" s="18" t="s">
        <v>8</v>
      </c>
      <c r="C5" s="4" t="s">
        <v>9</v>
      </c>
      <c r="D5" s="4">
        <v>723</v>
      </c>
    </row>
    <row r="6" spans="1:4" ht="36" customHeight="1">
      <c r="A6" s="4" t="s">
        <v>10</v>
      </c>
      <c r="B6" s="18" t="s">
        <v>11</v>
      </c>
      <c r="C6" s="4" t="s">
        <v>9</v>
      </c>
      <c r="D6" s="4">
        <f>305+251</f>
        <v>556</v>
      </c>
    </row>
    <row r="7" spans="1:4" ht="36" customHeight="1">
      <c r="A7" s="16" t="s">
        <v>12</v>
      </c>
      <c r="B7" s="19" t="s">
        <v>13</v>
      </c>
      <c r="C7" s="4" t="s">
        <v>9</v>
      </c>
      <c r="D7" s="4">
        <v>305</v>
      </c>
    </row>
    <row r="8" spans="1:4" ht="36" customHeight="1">
      <c r="A8" s="4" t="s">
        <v>14</v>
      </c>
      <c r="B8" s="19" t="s">
        <v>15</v>
      </c>
      <c r="C8" s="4" t="s">
        <v>16</v>
      </c>
      <c r="D8" s="4">
        <v>600</v>
      </c>
    </row>
    <row r="9" spans="1:4" ht="36" customHeight="1">
      <c r="A9" s="4" t="s">
        <v>17</v>
      </c>
      <c r="B9" s="19" t="s">
        <v>18</v>
      </c>
      <c r="C9" s="4" t="s">
        <v>16</v>
      </c>
      <c r="D9" s="4">
        <v>594</v>
      </c>
    </row>
    <row r="10" spans="1:4" ht="36" customHeight="1">
      <c r="A10" s="16" t="s">
        <v>19</v>
      </c>
      <c r="B10" s="18" t="s">
        <v>20</v>
      </c>
      <c r="C10" s="4"/>
      <c r="D10" s="20">
        <v>41285.110817000001</v>
      </c>
    </row>
    <row r="11" spans="1:4" ht="36" customHeight="1">
      <c r="A11" s="4">
        <v>1</v>
      </c>
      <c r="B11" s="19" t="s">
        <v>21</v>
      </c>
      <c r="C11" s="4"/>
      <c r="D11" s="20">
        <v>9603.1666100000002</v>
      </c>
    </row>
    <row r="12" spans="1:4" ht="36" customHeight="1">
      <c r="A12" s="4" t="s">
        <v>22</v>
      </c>
      <c r="B12" s="18" t="s">
        <v>23</v>
      </c>
      <c r="C12" s="4"/>
      <c r="D12" s="20">
        <v>11383.174744</v>
      </c>
    </row>
    <row r="13" spans="1:4" ht="36" customHeight="1">
      <c r="A13" s="4">
        <v>1</v>
      </c>
      <c r="B13" s="19" t="s">
        <v>24</v>
      </c>
      <c r="C13" s="4"/>
      <c r="D13" s="20">
        <v>0</v>
      </c>
    </row>
  </sheetData>
  <mergeCells count="1">
    <mergeCell ref="A2:D2"/>
  </mergeCells>
  <phoneticPr fontId="27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D14" sqref="D14"/>
    </sheetView>
  </sheetViews>
  <sheetFormatPr defaultColWidth="9" defaultRowHeight="14.25"/>
  <cols>
    <col min="1" max="1" width="9.75" customWidth="1"/>
    <col min="2" max="2" width="31.75" customWidth="1"/>
    <col min="3" max="3" width="15.25" style="28" customWidth="1"/>
    <col min="4" max="4" width="17.25" bestFit="1" customWidth="1"/>
    <col min="5" max="5" width="18.375" style="23" customWidth="1"/>
    <col min="10" max="10" width="11.625" bestFit="1" customWidth="1"/>
  </cols>
  <sheetData>
    <row r="1" spans="1:10" ht="20.100000000000001" customHeight="1">
      <c r="A1" s="22" t="s">
        <v>47</v>
      </c>
    </row>
    <row r="2" spans="1:10" ht="27.95" customHeight="1">
      <c r="A2" s="38" t="s">
        <v>26</v>
      </c>
      <c r="B2" s="38"/>
      <c r="C2" s="38"/>
      <c r="D2" s="38"/>
      <c r="E2" s="38"/>
    </row>
    <row r="3" spans="1:10" ht="24.95" customHeight="1">
      <c r="B3" s="9"/>
      <c r="C3" s="29"/>
      <c r="D3" s="10"/>
      <c r="E3" s="24" t="s">
        <v>2</v>
      </c>
    </row>
    <row r="4" spans="1:10" s="8" customFormat="1" ht="33" customHeight="1">
      <c r="A4" s="2" t="s">
        <v>3</v>
      </c>
      <c r="B4" s="12" t="s">
        <v>27</v>
      </c>
      <c r="C4" s="30" t="s">
        <v>28</v>
      </c>
      <c r="D4" s="12" t="s">
        <v>29</v>
      </c>
      <c r="E4" s="25" t="s">
        <v>30</v>
      </c>
    </row>
    <row r="5" spans="1:10" ht="33" customHeight="1">
      <c r="A5" s="4" t="s">
        <v>7</v>
      </c>
      <c r="B5" s="13" t="s">
        <v>31</v>
      </c>
      <c r="C5" s="31">
        <v>31300</v>
      </c>
      <c r="D5" s="14">
        <v>31058.854051999999</v>
      </c>
      <c r="E5" s="26">
        <f>D5/C5</f>
        <v>0.99229565661341845</v>
      </c>
      <c r="J5" s="34"/>
    </row>
    <row r="6" spans="1:10" ht="33" customHeight="1">
      <c r="A6" s="4">
        <v>1</v>
      </c>
      <c r="B6" s="15" t="s">
        <v>32</v>
      </c>
      <c r="C6" s="31">
        <v>30180</v>
      </c>
      <c r="D6" s="14">
        <v>29593.719924000001</v>
      </c>
      <c r="E6" s="26">
        <f t="shared" ref="E6:E11" si="0">D6/C6</f>
        <v>0.98057388747514918</v>
      </c>
      <c r="J6" s="27"/>
    </row>
    <row r="7" spans="1:10" ht="33" customHeight="1">
      <c r="A7" s="16" t="s">
        <v>33</v>
      </c>
      <c r="B7" s="15" t="s">
        <v>34</v>
      </c>
      <c r="C7" s="32">
        <v>1120</v>
      </c>
      <c r="D7" s="17">
        <v>1465.13</v>
      </c>
      <c r="E7" s="26">
        <f t="shared" si="0"/>
        <v>1.3081517857142859</v>
      </c>
    </row>
    <row r="8" spans="1:10" ht="33" customHeight="1">
      <c r="A8" s="4" t="s">
        <v>10</v>
      </c>
      <c r="B8" s="13" t="s">
        <v>35</v>
      </c>
      <c r="C8" s="32">
        <v>29520</v>
      </c>
      <c r="D8" s="17">
        <v>27533.823682999999</v>
      </c>
      <c r="E8" s="26">
        <f t="shared" si="0"/>
        <v>0.93271760443766938</v>
      </c>
    </row>
    <row r="9" spans="1:10" ht="33" customHeight="1">
      <c r="A9" s="4">
        <v>1</v>
      </c>
      <c r="B9" s="15" t="s">
        <v>36</v>
      </c>
      <c r="C9" s="33">
        <v>29300</v>
      </c>
      <c r="D9" s="21">
        <v>27197.511424</v>
      </c>
      <c r="E9" s="26">
        <f t="shared" si="0"/>
        <v>0.9282427107167236</v>
      </c>
    </row>
    <row r="10" spans="1:10" ht="33" customHeight="1">
      <c r="A10" s="16" t="s">
        <v>33</v>
      </c>
      <c r="B10" s="15" t="s">
        <v>37</v>
      </c>
      <c r="C10" s="31">
        <v>220</v>
      </c>
      <c r="D10" s="14">
        <v>336.31</v>
      </c>
      <c r="E10" s="26">
        <f t="shared" si="0"/>
        <v>1.5286818181818183</v>
      </c>
    </row>
    <row r="11" spans="1:10" ht="33" customHeight="1">
      <c r="A11" s="4" t="s">
        <v>14</v>
      </c>
      <c r="B11" s="13" t="s">
        <v>38</v>
      </c>
      <c r="C11" s="33">
        <v>1780</v>
      </c>
      <c r="D11" s="21">
        <f>D5-D8</f>
        <v>3525.0303690000001</v>
      </c>
      <c r="E11" s="26">
        <f t="shared" si="0"/>
        <v>1.9803541398876405</v>
      </c>
    </row>
  </sheetData>
  <mergeCells count="1">
    <mergeCell ref="A2:E2"/>
  </mergeCells>
  <phoneticPr fontId="27" type="noConversion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F9" sqref="F9"/>
    </sheetView>
  </sheetViews>
  <sheetFormatPr defaultColWidth="9" defaultRowHeight="14.25"/>
  <cols>
    <col min="1" max="1" width="8.375" customWidth="1"/>
    <col min="2" max="2" width="22.625" customWidth="1"/>
    <col min="3" max="3" width="12.375" customWidth="1"/>
    <col min="4" max="4" width="22.5" customWidth="1"/>
  </cols>
  <sheetData>
    <row r="1" spans="1:4" ht="24" customHeight="1">
      <c r="A1" t="s">
        <v>0</v>
      </c>
    </row>
    <row r="2" spans="1:4" ht="22.5">
      <c r="A2" s="37" t="s">
        <v>1</v>
      </c>
      <c r="B2" s="37"/>
      <c r="C2" s="37"/>
      <c r="D2" s="37"/>
    </row>
    <row r="3" spans="1:4" ht="33.950000000000003" customHeight="1">
      <c r="C3" s="11"/>
      <c r="D3" s="11" t="s">
        <v>2</v>
      </c>
    </row>
    <row r="4" spans="1:4" s="8" customFormat="1" ht="36" customHeight="1">
      <c r="A4" s="2" t="s">
        <v>3</v>
      </c>
      <c r="B4" s="2" t="s">
        <v>4</v>
      </c>
      <c r="C4" s="2" t="s">
        <v>5</v>
      </c>
      <c r="D4" s="2" t="s">
        <v>6</v>
      </c>
    </row>
    <row r="5" spans="1:4" ht="36" customHeight="1">
      <c r="A5" s="4" t="s">
        <v>7</v>
      </c>
      <c r="B5" s="18" t="s">
        <v>8</v>
      </c>
      <c r="C5" s="4" t="s">
        <v>9</v>
      </c>
      <c r="D5" s="4">
        <v>723</v>
      </c>
    </row>
    <row r="6" spans="1:4" ht="36" customHeight="1">
      <c r="A6" s="4" t="s">
        <v>10</v>
      </c>
      <c r="B6" s="18" t="s">
        <v>11</v>
      </c>
      <c r="C6" s="4" t="s">
        <v>9</v>
      </c>
      <c r="D6" s="4">
        <f>364+180</f>
        <v>544</v>
      </c>
    </row>
    <row r="7" spans="1:4" ht="36" customHeight="1">
      <c r="A7" s="16" t="s">
        <v>12</v>
      </c>
      <c r="B7" s="19" t="s">
        <v>13</v>
      </c>
      <c r="C7" s="4" t="s">
        <v>9</v>
      </c>
      <c r="D7" s="4">
        <v>364</v>
      </c>
    </row>
    <row r="8" spans="1:4" ht="36" customHeight="1">
      <c r="A8" s="4" t="s">
        <v>14</v>
      </c>
      <c r="B8" s="19" t="s">
        <v>15</v>
      </c>
      <c r="C8" s="4" t="s">
        <v>16</v>
      </c>
      <c r="D8" s="4">
        <v>600</v>
      </c>
    </row>
    <row r="9" spans="1:4" ht="36" customHeight="1">
      <c r="A9" s="4" t="s">
        <v>17</v>
      </c>
      <c r="B9" s="19" t="s">
        <v>18</v>
      </c>
      <c r="C9" s="4" t="s">
        <v>16</v>
      </c>
      <c r="D9" s="4">
        <v>570</v>
      </c>
    </row>
    <row r="10" spans="1:4" ht="36" customHeight="1">
      <c r="A10" s="16" t="s">
        <v>19</v>
      </c>
      <c r="B10" s="18" t="s">
        <v>20</v>
      </c>
      <c r="C10" s="4"/>
      <c r="D10" s="20">
        <v>44349.790113000003</v>
      </c>
    </row>
    <row r="11" spans="1:4" ht="36" customHeight="1">
      <c r="A11" s="4">
        <v>1</v>
      </c>
      <c r="B11" s="19" t="s">
        <v>21</v>
      </c>
      <c r="C11" s="4"/>
      <c r="D11" s="20">
        <v>8586.4564310000005</v>
      </c>
    </row>
    <row r="12" spans="1:4" ht="36" customHeight="1">
      <c r="A12" s="4" t="s">
        <v>22</v>
      </c>
      <c r="B12" s="18" t="s">
        <v>23</v>
      </c>
      <c r="C12" s="4"/>
      <c r="D12" s="20">
        <v>13873.706613999999</v>
      </c>
    </row>
    <row r="13" spans="1:4" ht="36" customHeight="1">
      <c r="A13" s="4">
        <v>1</v>
      </c>
      <c r="B13" s="19" t="s">
        <v>24</v>
      </c>
      <c r="C13" s="4"/>
      <c r="D13" s="20">
        <v>0</v>
      </c>
    </row>
  </sheetData>
  <mergeCells count="1">
    <mergeCell ref="A2:D2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F11" sqref="F11"/>
    </sheetView>
  </sheetViews>
  <sheetFormatPr defaultColWidth="9" defaultRowHeight="14.25"/>
  <cols>
    <col min="1" max="1" width="9.75" customWidth="1"/>
    <col min="2" max="2" width="31.75" customWidth="1"/>
    <col min="3" max="3" width="15.25" style="28" customWidth="1"/>
    <col min="4" max="4" width="19.375" bestFit="1" customWidth="1"/>
    <col min="5" max="5" width="18.375" style="23" customWidth="1"/>
    <col min="10" max="10" width="10.5" bestFit="1" customWidth="1"/>
  </cols>
  <sheetData>
    <row r="1" spans="1:10" ht="20.100000000000001" customHeight="1">
      <c r="A1" t="s">
        <v>25</v>
      </c>
    </row>
    <row r="2" spans="1:10" ht="27.95" customHeight="1">
      <c r="A2" s="38" t="s">
        <v>26</v>
      </c>
      <c r="B2" s="38"/>
      <c r="C2" s="38"/>
      <c r="D2" s="38"/>
      <c r="E2" s="38"/>
    </row>
    <row r="3" spans="1:10" ht="24.95" customHeight="1">
      <c r="B3" s="9"/>
      <c r="C3" s="29"/>
      <c r="D3" s="10"/>
      <c r="E3" s="24" t="s">
        <v>2</v>
      </c>
    </row>
    <row r="4" spans="1:10" s="8" customFormat="1" ht="33" customHeight="1">
      <c r="A4" s="2" t="s">
        <v>3</v>
      </c>
      <c r="B4" s="12" t="s">
        <v>27</v>
      </c>
      <c r="C4" s="30" t="s">
        <v>28</v>
      </c>
      <c r="D4" s="12" t="s">
        <v>29</v>
      </c>
      <c r="E4" s="25" t="s">
        <v>30</v>
      </c>
    </row>
    <row r="5" spans="1:10" ht="33" customHeight="1">
      <c r="A5" s="4" t="s">
        <v>7</v>
      </c>
      <c r="B5" s="13" t="s">
        <v>31</v>
      </c>
      <c r="C5" s="31">
        <v>33495</v>
      </c>
      <c r="D5" s="14">
        <v>32609.792357999999</v>
      </c>
      <c r="E5" s="26">
        <f>D5/C5</f>
        <v>0.9735719467980295</v>
      </c>
    </row>
    <row r="6" spans="1:10" ht="33" customHeight="1">
      <c r="A6" s="4">
        <v>1</v>
      </c>
      <c r="B6" s="15" t="s">
        <v>32</v>
      </c>
      <c r="C6" s="31">
        <v>32720</v>
      </c>
      <c r="D6" s="14">
        <v>31590.616342000001</v>
      </c>
      <c r="E6" s="26">
        <f t="shared" ref="E6:E11" si="0">D6/C6</f>
        <v>0.96548338453545235</v>
      </c>
      <c r="J6" s="27"/>
    </row>
    <row r="7" spans="1:10" ht="33" customHeight="1">
      <c r="A7" s="16" t="s">
        <v>33</v>
      </c>
      <c r="B7" s="15" t="s">
        <v>34</v>
      </c>
      <c r="C7" s="32">
        <v>775</v>
      </c>
      <c r="D7" s="17">
        <v>1019.17</v>
      </c>
      <c r="E7" s="26">
        <f t="shared" si="0"/>
        <v>1.3150580645161289</v>
      </c>
    </row>
    <row r="8" spans="1:10" ht="33" customHeight="1">
      <c r="A8" s="4" t="s">
        <v>10</v>
      </c>
      <c r="B8" s="13" t="s">
        <v>35</v>
      </c>
      <c r="C8" s="32">
        <v>31312</v>
      </c>
      <c r="D8" s="17">
        <v>31712.690549000003</v>
      </c>
      <c r="E8" s="26">
        <f t="shared" si="0"/>
        <v>1.0127967088975474</v>
      </c>
    </row>
    <row r="9" spans="1:10" ht="33" customHeight="1">
      <c r="A9" s="4">
        <v>1</v>
      </c>
      <c r="B9" s="15" t="s">
        <v>36</v>
      </c>
      <c r="C9" s="33">
        <v>30802</v>
      </c>
      <c r="D9" s="21">
        <v>31187.090827999997</v>
      </c>
      <c r="E9" s="26">
        <f t="shared" si="0"/>
        <v>1.0125021371339522</v>
      </c>
    </row>
    <row r="10" spans="1:10" ht="33" customHeight="1">
      <c r="A10" s="16" t="s">
        <v>33</v>
      </c>
      <c r="B10" s="15" t="s">
        <v>37</v>
      </c>
      <c r="C10" s="31">
        <v>510</v>
      </c>
      <c r="D10" s="14">
        <v>525.6</v>
      </c>
      <c r="E10" s="26">
        <f t="shared" si="0"/>
        <v>1.0305882352941176</v>
      </c>
    </row>
    <row r="11" spans="1:10" ht="33" customHeight="1">
      <c r="A11" s="4" t="s">
        <v>14</v>
      </c>
      <c r="B11" s="13" t="s">
        <v>38</v>
      </c>
      <c r="C11" s="33">
        <f>C5-C8</f>
        <v>2183</v>
      </c>
      <c r="D11" s="21">
        <f>D5-D8</f>
        <v>897.10180899999614</v>
      </c>
      <c r="E11" s="26">
        <f t="shared" si="0"/>
        <v>0.4109490650480972</v>
      </c>
    </row>
    <row r="12" spans="1:10">
      <c r="D12" s="35"/>
    </row>
  </sheetData>
  <mergeCells count="1">
    <mergeCell ref="A2:E2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zoomScaleSheetLayoutView="100" workbookViewId="0">
      <selection activeCell="D21" sqref="D21"/>
    </sheetView>
  </sheetViews>
  <sheetFormatPr defaultColWidth="9" defaultRowHeight="14.25"/>
  <cols>
    <col min="1" max="1" width="9.75" customWidth="1"/>
    <col min="2" max="2" width="18.375" customWidth="1"/>
    <col min="3" max="3" width="20.625" customWidth="1"/>
    <col min="4" max="4" width="35.875" customWidth="1"/>
    <col min="5" max="5" width="16" customWidth="1"/>
  </cols>
  <sheetData>
    <row r="1" spans="1:6" ht="24" customHeight="1">
      <c r="A1" t="s">
        <v>39</v>
      </c>
    </row>
    <row r="2" spans="1:6" ht="24" customHeight="1">
      <c r="A2" s="39" t="s">
        <v>40</v>
      </c>
      <c r="B2" s="39"/>
      <c r="C2" s="39"/>
      <c r="D2" s="39"/>
      <c r="E2" s="39"/>
      <c r="F2" s="39"/>
    </row>
    <row r="3" spans="1:6" ht="21.95" customHeight="1">
      <c r="A3" t="s">
        <v>41</v>
      </c>
    </row>
    <row r="4" spans="1:6" s="1" customFormat="1" ht="24" customHeight="1">
      <c r="A4" s="2" t="s">
        <v>3</v>
      </c>
      <c r="B4" s="2" t="s">
        <v>42</v>
      </c>
      <c r="C4" s="2" t="s">
        <v>43</v>
      </c>
      <c r="D4" s="2" t="s">
        <v>50</v>
      </c>
      <c r="E4" s="3" t="s">
        <v>44</v>
      </c>
      <c r="F4" s="2" t="s">
        <v>45</v>
      </c>
    </row>
    <row r="5" spans="1:6" ht="24" customHeight="1">
      <c r="A5" s="4">
        <v>1</v>
      </c>
      <c r="B5" s="4" t="s">
        <v>48</v>
      </c>
      <c r="C5" s="4" t="s">
        <v>49</v>
      </c>
      <c r="D5" s="4" t="s">
        <v>51</v>
      </c>
      <c r="E5" s="36">
        <v>43160</v>
      </c>
      <c r="F5" s="7"/>
    </row>
    <row r="6" spans="1:6" ht="24" customHeight="1">
      <c r="A6" s="4">
        <v>2</v>
      </c>
      <c r="B6" s="5"/>
      <c r="C6" s="5"/>
      <c r="D6" s="5"/>
      <c r="E6" s="6"/>
      <c r="F6" s="7"/>
    </row>
    <row r="7" spans="1:6" ht="24" customHeight="1">
      <c r="A7" s="4">
        <v>3</v>
      </c>
      <c r="B7" s="5"/>
      <c r="C7" s="5"/>
      <c r="D7" s="5"/>
      <c r="E7" s="6"/>
      <c r="F7" s="7"/>
    </row>
    <row r="8" spans="1:6" ht="24" customHeight="1">
      <c r="A8" s="4">
        <v>4</v>
      </c>
      <c r="B8" s="5"/>
      <c r="C8" s="5"/>
      <c r="D8" s="5"/>
      <c r="E8" s="6"/>
      <c r="F8" s="7"/>
    </row>
    <row r="9" spans="1:6" ht="24" customHeight="1">
      <c r="A9" s="4">
        <v>5</v>
      </c>
      <c r="B9" s="5"/>
      <c r="C9" s="5"/>
      <c r="D9" s="5"/>
      <c r="E9" s="6"/>
      <c r="F9" s="7"/>
    </row>
    <row r="10" spans="1:6" ht="24" customHeight="1">
      <c r="A10" s="4">
        <v>6</v>
      </c>
      <c r="B10" s="5"/>
      <c r="C10" s="5"/>
      <c r="D10" s="5"/>
      <c r="E10" s="6"/>
      <c r="F10" s="7"/>
    </row>
    <row r="11" spans="1:6" ht="24" customHeight="1">
      <c r="A11" s="4">
        <v>7</v>
      </c>
      <c r="B11" s="5"/>
      <c r="C11" s="5"/>
      <c r="D11" s="5"/>
      <c r="E11" s="6"/>
      <c r="F11" s="7"/>
    </row>
    <row r="12" spans="1:6" ht="24" customHeight="1">
      <c r="A12" s="4">
        <v>8</v>
      </c>
      <c r="B12" s="5"/>
      <c r="C12" s="5"/>
      <c r="D12" s="5"/>
      <c r="E12" s="6"/>
      <c r="F12" s="7"/>
    </row>
    <row r="13" spans="1:6" ht="24" customHeight="1">
      <c r="A13" s="4" t="s">
        <v>46</v>
      </c>
      <c r="B13" s="5"/>
      <c r="C13" s="5"/>
      <c r="D13" s="5"/>
      <c r="E13" s="6"/>
      <c r="F13" s="7"/>
    </row>
    <row r="16" spans="1:6">
      <c r="B16" t="s">
        <v>52</v>
      </c>
      <c r="D16" t="s">
        <v>53</v>
      </c>
    </row>
  </sheetData>
  <mergeCells count="1">
    <mergeCell ref="A2:F2"/>
  </mergeCells>
  <phoneticPr fontId="27" type="noConversion"/>
  <pageMargins left="0.75" right="0.75" top="1" bottom="1" header="0.51111111111111107" footer="0.5111111111111110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基本情况(2016)</vt:lpstr>
      <vt:lpstr>预决算执行情况(2016)</vt:lpstr>
      <vt:lpstr>基本情况（2017)</vt:lpstr>
      <vt:lpstr>预决算执行情况表（2017）</vt:lpstr>
      <vt:lpstr>公开情况</vt:lpstr>
    </vt:vector>
  </TitlesOfParts>
  <Manager/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梁燕莹</cp:lastModifiedBy>
  <cp:revision/>
  <cp:lastPrinted>2018-03-22T01:23:18Z</cp:lastPrinted>
  <dcterms:created xsi:type="dcterms:W3CDTF">2016-04-19T08:26:05Z</dcterms:created>
  <dcterms:modified xsi:type="dcterms:W3CDTF">2018-03-22T01:33:40Z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